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P17"/>
  <c r="D17"/>
  <c r="O17"/>
  <c r="N22"/>
  <c r="E22"/>
  <c r="O22"/>
  <c r="F22"/>
  <c r="P22"/>
  <c r="D22"/>
  <c r="N27"/>
  <c r="E27"/>
  <c r="O27"/>
  <c r="F27"/>
  <c r="P27"/>
  <c r="H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Q32"/>
  <c r="Q12"/>
  <c r="G39" s="1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O39" l="1"/>
  <c r="P39"/>
  <c r="E39"/>
  <c r="R12"/>
  <c r="N12"/>
  <c r="N39" s="1"/>
  <c r="E12"/>
  <c r="F12"/>
  <c r="F39" s="1"/>
  <c r="P12"/>
  <c r="H12"/>
  <c r="I11" s="1"/>
  <c r="S11" s="1"/>
  <c r="D12"/>
  <c r="D39" s="1"/>
  <c r="O12"/>
  <c r="Q39"/>
  <c r="I39" s="1"/>
  <c r="R39"/>
  <c r="H17"/>
  <c r="I16" s="1"/>
  <c r="S16" s="1"/>
  <c r="H37"/>
  <c r="I36" s="1"/>
  <c r="S36" s="1"/>
  <c r="I26"/>
  <c r="S26" s="1"/>
  <c r="H22"/>
  <c r="I21" s="1"/>
  <c r="S21" s="1"/>
  <c r="S39" l="1"/>
  <c r="S41" s="1"/>
  <c r="I41"/>
  <c r="H39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<sst xmlns="http://schemas.openxmlformats.org/spreadsheetml/2006/main" count="114" uniqueCount="74">
  <si>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</si>
  <si>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</si>
  <si>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</si>
  <si>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</si>
  <si>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</si>
  <si>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9.3.2024</t>
  </si>
  <si>
    <t>Domácí</t>
  </si>
  <si>
    <t xml:space="preserve">Sokol Přemyslovice 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</si>
  <si>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</si>
  <si>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</si>
  <si>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</si>
  <si>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</si>
  <si>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</si>
  <si>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</si>
  <si>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</si>
  <si>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</si>
  <si>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</si>
  <si>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</si>
  <si>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</si>
  <si>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</si>
  <si>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</si>
  <si>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Močár ml.</t>
  </si>
  <si>
    <t>Zaškolný</t>
  </si>
  <si>
    <t>Pavel</t>
  </si>
  <si>
    <t>Jan</t>
  </si>
  <si>
    <t>Sedláček</t>
  </si>
  <si>
    <t>Sliwka</t>
  </si>
  <si>
    <t>Stanislav</t>
  </si>
  <si>
    <t>Grulich</t>
  </si>
  <si>
    <t>Péli</t>
  </si>
  <si>
    <t>Radek</t>
  </si>
  <si>
    <t>Fridrich</t>
  </si>
  <si>
    <t>Tomek</t>
  </si>
  <si>
    <t>Kuzma</t>
  </si>
  <si>
    <t>Eduard</t>
  </si>
  <si>
    <t>Jozef</t>
  </si>
  <si>
    <t>Fraus</t>
  </si>
  <si>
    <t>Kohutek</t>
  </si>
  <si>
    <t>Tomáš</t>
  </si>
  <si>
    <t>Aleš</t>
  </si>
  <si>
    <t>Šoupal</t>
  </si>
  <si>
    <t>Nitka</t>
  </si>
  <si>
    <t>Jiří</t>
  </si>
  <si>
    <t>Karol</t>
  </si>
  <si>
    <t>Celkový výkon družstva  </t>
  </si>
  <si>
    <t>Vedoucí družstva         Jméno:</t>
  </si>
  <si>
    <t>Radek Grulich</t>
  </si>
  <si>
    <t>Bodový zisk</t>
  </si>
  <si>
    <t>Aleš Kohutek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</si>
  <si>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</si>
  <si>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</si>
  <si>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</si>
  <si>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</si>
  <si>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</si>
  <si>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</si>
  <si>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</si>
  <si>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</si>
  <si>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</si>
  <si>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</si>
  <si>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17:40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</si>
  <si>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</si>
  <si>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</si>
  <si>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</si>
  <si>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</si>
  <si>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</si>
  <si>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</si>
  <si>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</si>
  <si>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</si>
  <si>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</si>
  <si>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</si>
  <si>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</si>
  <si>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</si>
  <si>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</si>
  <si>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9.3.2024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</si>
</sst>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6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67</v>
      </c>
      <c r="F8" s="12">
        <v>1</v>
      </c>
      <c r="G8" s="13">
        <f>IF(AND(ISBLANK(D8),ISBLANK(E8)),"",D8+E8)</f>
        <v>161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79</v>
      </c>
      <c r="O8" s="12">
        <v>40</v>
      </c>
      <c r="P8" s="12">
        <v>3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51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45</v>
      </c>
      <c r="P9" s="18">
        <v>3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48</v>
      </c>
      <c r="F10" s="18">
        <v>1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92</v>
      </c>
      <c r="O10" s="18">
        <v>35</v>
      </c>
      <c r="P10" s="18">
        <v>2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36</v>
      </c>
      <c r="F11" s="23">
        <v>3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51</v>
      </c>
      <c r="P11" s="23">
        <v>1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25174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202</v>
      </c>
      <c r="F12" s="28">
        <f>IF(ISNUMBER($G12),SUM(F8:F11),"")</f>
        <v>5</v>
      </c>
      <c r="G12" s="29">
        <f>IF(SUM($G8:$G11)+SUM($Q8:$Q11)&gt;0,SUM(G8:G11),"")</f>
        <v>579</v>
      </c>
      <c r="H12" s="27">
        <f>IF(ISNUMBER($G12),SUM(H8:H11),"")</f>
        <v>3</v>
      </c>
      <c r="I12" s="99"/>
      <c r="K12" s="96">
        <v>22272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171</v>
      </c>
      <c r="P12" s="28">
        <f>IF(ISNUMBER($G12),SUM(P8:P11),"")</f>
        <v>9</v>
      </c>
      <c r="Q12" s="29">
        <f>IF(SUM($G8:$G11)+SUM($Q8:$Q11)&gt;0,SUM(Q8:Q11),"")</f>
        <v>522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36</v>
      </c>
      <c r="F13" s="12">
        <v>3</v>
      </c>
      <c r="G13" s="13">
        <f>IF(AND(ISBLANK(D13),ISBLANK(E13)),"",D13+E13)</f>
        <v>129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35</v>
      </c>
      <c r="P13" s="12">
        <v>0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44</v>
      </c>
      <c r="F14" s="18">
        <v>1</v>
      </c>
      <c r="G14" s="19">
        <f>IF(AND(ISBLANK(D14),ISBLANK(E14)),"",D14+E14)</f>
        <v>129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36</v>
      </c>
      <c r="P14" s="18">
        <v>3</v>
      </c>
      <c r="Q14" s="19">
        <f>IF(AND(ISBLANK(N14),ISBLANK(O14)),"",N14+O14)</f>
        <v>120</v>
      </c>
      <c r="R14" s="20">
        <f>IF(ISNUMBER($H14),1-$H14,"")</f>
        <v>0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94</v>
      </c>
      <c r="E15" s="18">
        <v>54</v>
      </c>
      <c r="F15" s="18">
        <v>0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90</v>
      </c>
      <c r="O15" s="18">
        <v>45</v>
      </c>
      <c r="P15" s="18">
        <v>0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43</v>
      </c>
      <c r="F16" s="23">
        <v>0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44</v>
      </c>
      <c r="P16" s="23">
        <v>1</v>
      </c>
      <c r="Q16" s="24">
        <f>IF(AND(ISBLANK(N16),ISBLANK(O16)),"",N16+O16)</f>
        <v>131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18672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177</v>
      </c>
      <c r="F17" s="28">
        <f>IF(ISNUMBER($G17),SUM(F13:F16),"")</f>
        <v>4</v>
      </c>
      <c r="G17" s="29">
        <f>IF(SUM($G13:$G16)+SUM($Q13:$Q16)&gt;0,SUM(G13:G16),"")</f>
        <v>536</v>
      </c>
      <c r="H17" s="27">
        <f>IF(ISNUMBER($G17),SUM(H13:H16),"")</f>
        <v>3</v>
      </c>
      <c r="I17" s="99"/>
      <c r="K17" s="96">
        <v>23820</v>
      </c>
      <c r="L17" s="97"/>
      <c r="M17" s="26" t="s">
        <v>18</v>
      </c>
      <c r="N17" s="27">
        <f>IF(ISNUMBER($G17),SUM(N13:N16),"")</f>
        <v>347</v>
      </c>
      <c r="O17" s="28">
        <f>IF(ISNUMBER($G17),SUM(O13:O16),"")</f>
        <v>160</v>
      </c>
      <c r="P17" s="28">
        <f>IF(ISNUMBER($G17),SUM(P13:P16),"")</f>
        <v>4</v>
      </c>
      <c r="Q17" s="29">
        <f>IF(SUM($G13:$G16)+SUM($Q13:$Q16)&gt;0,SUM(Q13:Q16),"")</f>
        <v>507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60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79</v>
      </c>
      <c r="O18" s="12">
        <v>36</v>
      </c>
      <c r="P18" s="12">
        <v>1</v>
      </c>
      <c r="Q18" s="13">
        <f>IF(AND(ISBLANK(N18),ISBLANK(O18)),"",N18+O18)</f>
        <v>115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79</v>
      </c>
      <c r="E19" s="18">
        <v>50</v>
      </c>
      <c r="F19" s="18">
        <v>1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34</v>
      </c>
      <c r="P19" s="18">
        <v>1</v>
      </c>
      <c r="Q19" s="19">
        <f>IF(AND(ISBLANK(N19),ISBLANK(O19)),"",N19+O19)</f>
        <v>120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87</v>
      </c>
      <c r="E20" s="18">
        <v>54</v>
      </c>
      <c r="F20" s="18">
        <v>0</v>
      </c>
      <c r="G20" s="19">
        <f>IF(AND(ISBLANK(D20),ISBLANK(E20)),"",D20+E20)</f>
        <v>141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85</v>
      </c>
      <c r="O20" s="18">
        <v>35</v>
      </c>
      <c r="P20" s="18">
        <v>2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42</v>
      </c>
      <c r="F21" s="23">
        <v>1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35</v>
      </c>
      <c r="P21" s="23">
        <v>4</v>
      </c>
      <c r="Q21" s="24">
        <f>IF(AND(ISBLANK(N21),ISBLANK(O21)),"",N21+O21)</f>
        <v>133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15560</v>
      </c>
      <c r="B22" s="97"/>
      <c r="C22" s="26" t="s">
        <v>18</v>
      </c>
      <c r="D22" s="27">
        <f>IF(ISNUMBER($G22),SUM(D18:D21),"")</f>
        <v>337</v>
      </c>
      <c r="E22" s="28">
        <f>IF(ISNUMBER($G22),SUM(E18:E21),"")</f>
        <v>206</v>
      </c>
      <c r="F22" s="28">
        <f>IF(ISNUMBER($G22),SUM(F18:F21),"")</f>
        <v>2</v>
      </c>
      <c r="G22" s="29">
        <f>IF(SUM($G18:$G21)+SUM($Q18:$Q21)&gt;0,SUM(G18:G21),"")</f>
        <v>543</v>
      </c>
      <c r="H22" s="27">
        <f>IF(ISNUMBER($G22),SUM(H18:H21),"")</f>
        <v>3</v>
      </c>
      <c r="I22" s="99"/>
      <c r="K22" s="96">
        <v>20211</v>
      </c>
      <c r="L22" s="97"/>
      <c r="M22" s="26" t="s">
        <v>18</v>
      </c>
      <c r="N22" s="27">
        <f>IF(ISNUMBER($G22),SUM(N18:N21),"")</f>
        <v>348</v>
      </c>
      <c r="O22" s="28">
        <f>IF(ISNUMBER($G22),SUM(O18:O21),"")</f>
        <v>140</v>
      </c>
      <c r="P22" s="28">
        <f>IF(ISNUMBER($G22),SUM(P18:P21),"")</f>
        <v>8</v>
      </c>
      <c r="Q22" s="29">
        <f>IF(SUM($G18:$G21)+SUM($Q18:$Q21)&gt;0,SUM(Q18:Q21),"")</f>
        <v>488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53</v>
      </c>
      <c r="F23" s="12">
        <v>0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79</v>
      </c>
      <c r="O23" s="12">
        <v>44</v>
      </c>
      <c r="P23" s="12">
        <v>1</v>
      </c>
      <c r="Q23" s="13">
        <f>IF(AND(ISBLANK(N23),ISBLANK(O23)),"",N23+O23)</f>
        <v>123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52</v>
      </c>
      <c r="F24" s="18">
        <v>0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36</v>
      </c>
      <c r="P24" s="18">
        <v>2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76</v>
      </c>
      <c r="E25" s="18">
        <v>42</v>
      </c>
      <c r="F25" s="18">
        <v>1</v>
      </c>
      <c r="G25" s="19">
        <f>IF(AND(ISBLANK(D25),ISBLANK(E25)),"",D25+E25)</f>
        <v>118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80</v>
      </c>
      <c r="O25" s="18">
        <v>45</v>
      </c>
      <c r="P25" s="18">
        <v>1</v>
      </c>
      <c r="Q25" s="19">
        <f>IF(AND(ISBLANK(N25),ISBLANK(O25)),"",N25+O25)</f>
        <v>125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44</v>
      </c>
      <c r="F26" s="23">
        <v>0</v>
      </c>
      <c r="G26" s="24">
        <f>IF(AND(ISBLANK(D26),ISBLANK(E26)),"",D26+E26)</f>
        <v>132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41</v>
      </c>
      <c r="P26" s="23">
        <v>1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16412</v>
      </c>
      <c r="B27" s="97"/>
      <c r="C27" s="26" t="s">
        <v>18</v>
      </c>
      <c r="D27" s="27">
        <f>IF(ISNUMBER($G27),SUM(D23:D26),"")</f>
        <v>347</v>
      </c>
      <c r="E27" s="28">
        <f>IF(ISNUMBER($G27),SUM(E23:E26),"")</f>
        <v>191</v>
      </c>
      <c r="F27" s="28">
        <f>IF(ISNUMBER($G27),SUM(F23:F26),"")</f>
        <v>1</v>
      </c>
      <c r="G27" s="29">
        <f>IF(SUM($G23:$G26)+SUM($Q23:$Q26)&gt;0,SUM(G23:G26),"")</f>
        <v>538</v>
      </c>
      <c r="H27" s="27">
        <f>IF(ISNUMBER($G27),SUM(H23:H26),"")</f>
        <v>3</v>
      </c>
      <c r="I27" s="99"/>
      <c r="K27" s="96">
        <v>17125</v>
      </c>
      <c r="L27" s="97"/>
      <c r="M27" s="26" t="s">
        <v>18</v>
      </c>
      <c r="N27" s="27">
        <f>IF(ISNUMBER($G27),SUM(N23:N26),"")</f>
        <v>337</v>
      </c>
      <c r="O27" s="28">
        <f>IF(ISNUMBER($G27),SUM(O23:O26),"")</f>
        <v>166</v>
      </c>
      <c r="P27" s="28">
        <f>IF(ISNUMBER($G27),SUM(P23:P26),"")</f>
        <v>5</v>
      </c>
      <c r="Q27" s="29">
        <f>IF(SUM($G23:$G26)+SUM($Q23:$Q26)&gt;0,SUM(Q23:Q26),"")</f>
        <v>503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45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92</v>
      </c>
      <c r="O28" s="12">
        <v>43</v>
      </c>
      <c r="P28" s="12">
        <v>2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36</v>
      </c>
      <c r="F29" s="18">
        <v>3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84</v>
      </c>
      <c r="O29" s="18">
        <v>53</v>
      </c>
      <c r="P29" s="18">
        <v>0</v>
      </c>
      <c r="Q29" s="19">
        <f>IF(AND(ISBLANK(N29),ISBLANK(O29)),"",N29+O29)</f>
        <v>137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52</v>
      </c>
      <c r="F30" s="18">
        <v>2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95</v>
      </c>
      <c r="O30" s="18">
        <v>43</v>
      </c>
      <c r="P30" s="18">
        <v>1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43</v>
      </c>
      <c r="F31" s="23">
        <v>2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36</v>
      </c>
      <c r="P31" s="23">
        <v>0</v>
      </c>
      <c r="Q31" s="24">
        <f>IF(AND(ISBLANK(N31),ISBLANK(O31)),"",N31+O31)</f>
        <v>117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9002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176</v>
      </c>
      <c r="F32" s="28">
        <f>IF(ISNUMBER($G32),SUM(F28:F31),"")</f>
        <v>8</v>
      </c>
      <c r="G32" s="29">
        <f>IF(SUM($G28:$G31)+SUM($Q28:$Q31)&gt;0,SUM(G28:G31),"")</f>
        <v>546</v>
      </c>
      <c r="H32" s="27">
        <f>IF(ISNUMBER($G32),SUM(H28:H31),"")</f>
        <v>3</v>
      </c>
      <c r="I32" s="99"/>
      <c r="K32" s="96">
        <v>17562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175</v>
      </c>
      <c r="P32" s="28">
        <f>IF(ISNUMBER($G32),SUM(P28:P31),"")</f>
        <v>3</v>
      </c>
      <c r="Q32" s="29">
        <f>IF(SUM($G28:$G31)+SUM($Q28:$Q31)&gt;0,SUM(Q28:Q31),"")</f>
        <v>527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86</v>
      </c>
      <c r="E33" s="12">
        <v>52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90</v>
      </c>
      <c r="O33" s="12">
        <v>42</v>
      </c>
      <c r="P33" s="12">
        <v>1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35</v>
      </c>
      <c r="F34" s="18">
        <v>2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36</v>
      </c>
      <c r="P34" s="18">
        <v>3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96</v>
      </c>
      <c r="E35" s="18">
        <v>35</v>
      </c>
      <c r="F35" s="18">
        <v>2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84</v>
      </c>
      <c r="O35" s="18">
        <v>40</v>
      </c>
      <c r="P35" s="18">
        <v>2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27</v>
      </c>
      <c r="F36" s="23">
        <v>4</v>
      </c>
      <c r="G36" s="24">
        <f>IF(AND(ISBLANK(D36),ISBLANK(E36)),"",D36+E36)</f>
        <v>109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35</v>
      </c>
      <c r="P36" s="23">
        <v>1</v>
      </c>
      <c r="Q36" s="24">
        <f>IF(AND(ISBLANK(N36),ISBLANK(O36)),"",N36+O36)</f>
        <v>121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18257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149</v>
      </c>
      <c r="F37" s="28">
        <f>IF(ISNUMBER($G37),SUM(F33:F36),"")</f>
        <v>8</v>
      </c>
      <c r="G37" s="29">
        <f>IF(SUM($G33:$G36)+SUM($Q33:$Q36)&gt;0,SUM(G33:G36),"")</f>
        <v>512</v>
      </c>
      <c r="H37" s="27">
        <f>IF(ISNUMBER($G37),SUM(H33:H36),"")</f>
        <v>3</v>
      </c>
      <c r="I37" s="99"/>
      <c r="K37" s="96">
        <v>17319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153</v>
      </c>
      <c r="P37" s="28">
        <f>IF(ISNUMBER($G37),SUM(P33:P36),"")</f>
        <v>7</v>
      </c>
      <c r="Q37" s="29">
        <f>IF(SUM($G33:$G36)+SUM($Q33:$Q36)&gt;0,SUM(Q33:Q36),"")</f>
        <v>500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2153</v>
      </c>
      <c r="E39" s="34">
        <f>IF(ISNUMBER($G39),SUM(E12,E17,E22,E27,E32,E37),"")</f>
        <v>1101</v>
      </c>
      <c r="F39" s="34">
        <f>IF(ISNUMBER($G39),SUM(F12,F17,F22,F27,F32,F37),"")</f>
        <v>28</v>
      </c>
      <c r="G39" s="35">
        <f>IF(SUM($G$8:$G$37)+SUM($Q$8:$Q$37)&gt;0,SUM(G12,G17,G22,G27,G32,G37),"")</f>
        <v>3254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2082</v>
      </c>
      <c r="O39" s="34">
        <f>IF(ISNUMBER($G39),SUM(O12,O17,O22,O27,O32,O37),"")</f>
        <v>965</v>
      </c>
      <c r="P39" s="34">
        <f>IF(ISNUMBER($G39),SUM(P12,P17,P22,P27,P32,P37),"")</f>
        <v>36</v>
      </c>
      <c r="Q39" s="35">
        <f>IF(SUM($G$8:$G$37)+SUM($Q$8:$Q$37)&gt;0,SUM(Q12,Q17,Q22,Q27,Q32,Q37),"")</f>
        <v>3047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8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TJ Sokol Bohumín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19.8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22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2024-03-09T17:32:48Z</dcterms:modified>
</cp:coreProperties>
</file>